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3796F533-434D-4846-A2EF-6D52076EE0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F10" i="1"/>
  <c r="AG10" i="1" s="1"/>
  <c r="AH10" i="1" s="1"/>
  <c r="AJ10" i="1" s="1"/>
  <c r="AL10" i="1" s="1"/>
  <c r="AL12" i="1" s="1"/>
  <c r="AL13" i="1" s="1"/>
  <c r="AC10" i="1"/>
</calcChain>
</file>

<file path=xl/sharedStrings.xml><?xml version="1.0" encoding="utf-8"?>
<sst xmlns="http://schemas.openxmlformats.org/spreadsheetml/2006/main" count="58" uniqueCount="52">
  <si>
    <t xml:space="preserve"> ชื่อองค์กรปกครองส่วนท้องถิ่น ..... เทศบาลตำบลท่าช้าง .....</t>
  </si>
  <si>
    <t>ภ.ด.ส.7</t>
  </si>
  <si>
    <t>นาย สุรสิทธิ์ ด้วงศรี    เลขที่ 24/3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</si>
  <si>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</si>
  <si>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</si>
  <si>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</si>
  <si>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</si>
  <si>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</si>
  <si>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</si>
  <si>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</si>
  <si>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</si>
  <si>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</si>
  <si>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</si>
  <si>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</si>
  <si>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</si>
  <si>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</si>
  <si>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</si>
  <si>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</si>
  <si>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</si>
  <si>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</si>
  <si>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</si>
  <si>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</si>
  <si>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</si>
  <si>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</si>
  <si>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</si>
  <si>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</si>
  <si>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</si>
  <si>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</si>
  <si>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</si>
  <si>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</si>
  <si>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</si>
  <si>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</si>
  <si>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</si>
  <si>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</si>
  <si>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</si>
  <si>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</si>
  <si>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</si>
  <si>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</si>
  <si>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</si>
  <si>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ส785/4718</t>
  </si>
  <si>
    <t>3102401043415</t>
  </si>
  <si>
    <t>นาย สุรสิทธิ์ ด้วงศรี</t>
  </si>
  <si>
    <t>24/3 ม.3ท่าช้าง วิเศษชัยชาญ อ่างทอง</t>
  </si>
  <si>
    <t>08D013-B001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</si>
  <si>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</si>
  <si>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</si>
  <si>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</si>
  <si>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</si>
  <si>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</si>
  <si>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ห้องแถว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</si>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</sst>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54</v>
      </c>
      <c r="AA10" s="62">
        <v>100</v>
      </c>
      <c r="AB10" s="65">
        <v>6650</v>
      </c>
      <c r="AC10" s="65">
        <f>Z10*AB10</f>
        <v>359100</v>
      </c>
      <c r="AD10" s="63">
        <v>15</v>
      </c>
      <c r="AE10" s="63">
        <v>20</v>
      </c>
      <c r="AF10" s="65">
        <f>(AC10*(100-AE10))/100</f>
        <v>287280</v>
      </c>
      <c r="AG10" s="65">
        <f>AF10+P10</f>
        <v>287280</v>
      </c>
      <c r="AH10" s="65">
        <f>AG10</f>
        <v>287280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48</v>
      </c>
      <c r="Z11" s="65">
        <v>120</v>
      </c>
      <c r="AA11" s="62">
        <v>100</v>
      </c>
      <c r="AB11" s="65">
        <v>6650</v>
      </c>
      <c r="AC11" s="65">
        <f>Z11*AB11</f>
        <v>798000</v>
      </c>
      <c r="AD11" s="63">
        <v>15</v>
      </c>
      <c r="AE11" s="63">
        <v>20</v>
      </c>
      <c r="AF11" s="65">
        <f>(AC11*(100-AE11))/100</f>
        <v>638400</v>
      </c>
      <c r="AG11" s="65">
        <f>AF11+P10</f>
        <v>638400</v>
      </c>
      <c r="AH11" s="65">
        <f>AG11</f>
        <v>638400</v>
      </c>
      <c r="AI11" s="65">
        <v>0</v>
      </c>
      <c r="AJ11" s="65">
        <f>IF((AI11-AH11) &gt; 1,0,IF((AI11-AH11)&lt;0,AH11-AI11,AI11-AH11))</f>
        <v>638400</v>
      </c>
      <c r="AK11" s="65">
        <v>0.02</v>
      </c>
      <c r="AL11" s="65">
        <f>AJ11*(AK11/100)</f>
        <v>127.68</v>
      </c>
      <c r="AM11" s="11" t="s">
        <v>49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50</v>
      </c>
      <c r="AL12" s="65">
        <f>SUM(AL10:AL11)</f>
        <v>127.68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51</v>
      </c>
      <c r="AL13" s="65">
        <f>FLOOR((AL12/100)*10,0.01)</f>
        <v>12.76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2021-03-02T04:00:49Z</cp:lastPrinted>
  <dcterms:created xsi:type="dcterms:W3CDTF">2010-09-03T23:45:18Z</dcterms:created>
  <dcterms:modified xsi:type="dcterms:W3CDTF">2021-03-02T04:00:50Z</dcterms:modified>
  <cp:category/>
</cp:coreProperties>
</file>